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klun\Documents\Tehnična služba\Razpisi\2025\Dobava akumulatorjev\"/>
    </mc:Choice>
  </mc:AlternateContent>
  <xr:revisionPtr revIDLastSave="0" documentId="13_ncr:1_{6F2B0231-B718-4A68-BE0A-B481F15BD5D3}" xr6:coauthVersionLast="47" xr6:coauthVersionMax="47" xr10:uidLastSave="{00000000-0000-0000-0000-000000000000}"/>
  <bookViews>
    <workbookView xWindow="-120" yWindow="-120" windowWidth="29040" windowHeight="15720" xr2:uid="{C6506476-688F-4497-870E-A93A65610DA5}"/>
  </bookViews>
  <sheets>
    <sheet name="Predračun" sheetId="1" r:id="rId1"/>
    <sheet name="Priloga št. 1" sheetId="3" r:id="rId2"/>
  </sheets>
  <definedNames>
    <definedName name="_xlnm.Print_Area" localSheetId="0">Predračun!$A$1:$U$39</definedName>
    <definedName name="_xlnm.Print_Area" localSheetId="1">'Priloga št. 1'!$A$1:$F$29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21" i="1" l="1"/>
  <c r="F22" i="1" l="1"/>
  <c r="F23" i="1" s="1"/>
</calcChain>
</file>

<file path=xl/sharedStrings.xml><?xml version="1.0" encoding="utf-8"?>
<sst xmlns="http://schemas.openxmlformats.org/spreadsheetml/2006/main" count="96" uniqueCount="62">
  <si>
    <t>Zap. št.</t>
  </si>
  <si>
    <t>Opis</t>
  </si>
  <si>
    <t>ME</t>
  </si>
  <si>
    <t>Količina</t>
  </si>
  <si>
    <t>Vrednost</t>
  </si>
  <si>
    <t>KOS</t>
  </si>
  <si>
    <t xml:space="preserve">Cena/ME </t>
  </si>
  <si>
    <t>Ponudnik:</t>
  </si>
  <si>
    <t>Ponudbeni predračun št.:</t>
  </si>
  <si>
    <t>Akumulatorji izven specifikacije ponudbenega predračuna*</t>
  </si>
  <si>
    <t>Akumulator 225 Ah</t>
  </si>
  <si>
    <t>Akumulator 180 Ah</t>
  </si>
  <si>
    <t>Akumulator 150 Ah</t>
  </si>
  <si>
    <t>Akumulator 135 Ah</t>
  </si>
  <si>
    <t>Akumulator 110 Ah</t>
  </si>
  <si>
    <t>Akumulator 110 Ah z vgreznjenimi klemami</t>
  </si>
  <si>
    <t>Akumulator 75 Ah</t>
  </si>
  <si>
    <t>Akumulator 50 Ah</t>
  </si>
  <si>
    <t>Akumulator AGM STOP&amp;GO 70 Ah</t>
  </si>
  <si>
    <t>Akumulator AGM STOP&amp;GO 95 Ah</t>
  </si>
  <si>
    <t>Akumulator AGM STOP&amp;GO 105 Ah</t>
  </si>
  <si>
    <t>Akumulator 225 Ah  - DELOVNI poltrakcijski</t>
  </si>
  <si>
    <t>Akumulator 105 Ah  - DELOVNI poltrakcijski</t>
  </si>
  <si>
    <t>Akumulator 75 Ah  - DELOVNI poltrakcijski</t>
  </si>
  <si>
    <t>*Vrednost postavke je določena in jo ponudnik ne  sme spreminjati ter jo mora prišteti k skupni vrednosti.</t>
  </si>
  <si>
    <t>Skupaj 1 do 15 brez DDV</t>
  </si>
  <si>
    <t>DDV 22%</t>
  </si>
  <si>
    <t>Skupaj 1 do 15 z DDV</t>
  </si>
  <si>
    <t xml:space="preserve">Za akumulatorje izven specifikacije ponudbenega predračuna nudimo </t>
  </si>
  <si>
    <t>% popusta.</t>
  </si>
  <si>
    <t xml:space="preserve">Izjavljamo, da smo ponudili in izpolnili vse pozicije iz predračuna! </t>
  </si>
  <si>
    <t>Količine, ki so navedene v obrazcu ponudbenega predračuna so okvirne in predvidene za obdobje 36 mesecev in se lahko prilagajajo konkretnim potrebam ter razpoložljivim finančnim sredstvom naročnika. Naročnik ni zavezan naročiti celotne količine.</t>
  </si>
  <si>
    <t xml:space="preserve">Vse cene in vrednosti so izražene v evrih. Cena ne vsebuje DDV. Cene in vrednosti so obračunane in zaokrožene na dve (2) decimalki. </t>
  </si>
  <si>
    <t>V ponudbeni ceni so zajeti vsi stroški v zvezi s predmetnim javnim naročilom za popolno dokončanje obveznosti, prevzetih s pogodbo, kot je opredeljeno v tehničnih specifikacijah.</t>
  </si>
  <si>
    <t>datum:</t>
  </si>
  <si>
    <t>podpis ponudnika:</t>
  </si>
  <si>
    <t>Priloga št. 1 ponudbenega predračuna</t>
  </si>
  <si>
    <t>Tehnični podatki o ponujenih akumulatorjih za zagon motornih vozil in strojev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</si>
  <si>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</si>
  <si>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</si>
  <si>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</si>
  <si>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</si>
  <si>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</si>
  <si>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</si>
  <si>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</si>
  <si>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</si>
  <si>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</si>
  <si>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</si>
  <si>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</si>
  <si>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Zap. št</t>
  </si>
  <si>
    <t>Naziv blaga - kapaciteta C20</t>
  </si>
  <si>
    <t>Kapaciteta C20 (Ah)</t>
  </si>
  <si>
    <t>Zagonski tok (A)</t>
  </si>
  <si>
    <t>Dimenzije DxŠxV/višina kontakta (mm)</t>
  </si>
  <si>
    <t>Proizvajalec in naziv artikla</t>
  </si>
  <si>
    <t>12.</t>
  </si>
  <si>
    <t>13.</t>
  </si>
  <si>
    <t>14.</t>
  </si>
  <si>
    <t>Ponudnik mora v tabelo vpisati dejanske tehnične podatke ponujenih akumulatorjev</t>
  </si>
  <si>
    <t>Tehnični podatki o ponujenih poltrakcijskih delovnih akumulatorjih za cestno signalizacijo (minimalno št. ciklov polnjenja: 300 (IEC/EN 60254-1)</t>
  </si>
  <si>
    <t>Št. ciklov polnjenja</t>
  </si>
  <si>
    <t xml:space="preserve">datum: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</si>
</sst>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/>
    <xf numFmtId="0" fontId="2" fillId="0" borderId="4" xfId="0" applyFont="1" applyBorder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2" fillId="3" borderId="1" xfId="0" applyNumberFormat="1" applyFont="1" applyFill="1" applyBorder="1" applyProtection="1">
      <protection locked="0"/>
    </xf>
    <xf numFmtId="0" fontId="2" fillId="3" borderId="0" xfId="0" applyFont="1" applyFill="1" applyProtection="1">
      <protection locked="0"/>
    </xf>
    <xf numFmtId="0" fontId="2" fillId="3" borderId="1" xfId="0" applyFont="1" applyFill="1" applyBorder="1" applyProtection="1">
      <protection locked="0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right"/>
    </xf>
    <xf numFmtId="0" fontId="4" fillId="3" borderId="0" xfId="0" applyFont="1" applyFill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3" borderId="0" xfId="0" applyFont="1" applyFill="1" applyAlignment="1" applyProtection="1">
      <alignment horizontal="left"/>
      <protection locked="0"/>
    </xf>
    <xf numFmtId="0" fontId="3" fillId="0" borderId="5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0B4E4-8547-4972-86EE-52A4AC828FCE}">
  <sheetPr>
    <tabColor rgb="FFFF0000"/>
    <pageSetUpPr fitToPage="1"/>
  </sheetPr>
  <dimension ref="A1:V38"/>
  <sheetViews>
    <sheetView tabSelected="1" zoomScaleNormal="100" workbookViewId="0">
      <selection sqref="A1:F1"/>
    </sheetView>
  </sheetViews>
  <sheetFormatPr defaultRowHeight="15" x14ac:dyDescent="0.25"/>
  <cols>
    <col min="1" max="1" width="9.140625" style="2"/>
    <col min="2" max="2" width="54.28515625" style="2" customWidth="1"/>
    <col min="3" max="3" width="6.5703125" style="2" customWidth="1"/>
    <col min="4" max="4" width="11.140625" style="2" customWidth="1"/>
    <col min="5" max="5" width="14" style="2" customWidth="1"/>
    <col min="6" max="6" width="16.28515625" style="2" customWidth="1"/>
    <col min="7" max="17" width="9.140625" style="2" hidden="1" customWidth="1"/>
    <col min="18" max="16384" width="9.140625" style="2"/>
  </cols>
  <sheetData>
    <row r="1" spans="1:6" x14ac:dyDescent="0.25">
      <c r="A1" s="23" t="s">
        <v>7</v>
      </c>
      <c r="B1" s="23"/>
      <c r="C1" s="23"/>
      <c r="D1" s="23"/>
      <c r="E1" s="23"/>
      <c r="F1" s="23"/>
    </row>
    <row r="3" spans="1:6" x14ac:dyDescent="0.25">
      <c r="A3" s="23" t="s">
        <v>8</v>
      </c>
      <c r="B3" s="23"/>
      <c r="C3" s="23"/>
      <c r="D3" s="23"/>
      <c r="E3" s="23"/>
      <c r="F3" s="23"/>
    </row>
    <row r="4" spans="1:6" x14ac:dyDescent="0.25">
      <c r="A4" s="1"/>
    </row>
    <row r="5" spans="1:6" x14ac:dyDescent="0.25">
      <c r="A5" s="3" t="s">
        <v>0</v>
      </c>
      <c r="B5" s="3" t="s">
        <v>1</v>
      </c>
      <c r="C5" s="4" t="s">
        <v>2</v>
      </c>
      <c r="D5" s="4" t="s">
        <v>3</v>
      </c>
      <c r="E5" s="5" t="s">
        <v>6</v>
      </c>
      <c r="F5" s="4" t="s">
        <v>4</v>
      </c>
    </row>
    <row r="6" spans="1:6" x14ac:dyDescent="0.25">
      <c r="A6" s="3">
        <v>1</v>
      </c>
      <c r="B6" s="3" t="s">
        <v>10</v>
      </c>
      <c r="C6" s="4" t="s">
        <v>5</v>
      </c>
      <c r="D6" s="3">
        <v>150</v>
      </c>
      <c r="E6" s="14"/>
      <c r="F6" s="6">
        <f>D6*ROUND(E6,2)</f>
        <v>0</v>
      </c>
    </row>
    <row r="7" spans="1:6" x14ac:dyDescent="0.25">
      <c r="A7" s="3">
        <v>2</v>
      </c>
      <c r="B7" s="3" t="s">
        <v>11</v>
      </c>
      <c r="C7" s="4" t="s">
        <v>5</v>
      </c>
      <c r="D7" s="3">
        <v>200</v>
      </c>
      <c r="E7" s="14"/>
      <c r="F7" s="6">
        <f t="shared" ref="F7:F19" si="0">D7*ROUND(E7,2)</f>
        <v>0</v>
      </c>
    </row>
    <row r="8" spans="1:6" x14ac:dyDescent="0.25">
      <c r="A8" s="3">
        <v>3</v>
      </c>
      <c r="B8" s="3" t="s">
        <v>12</v>
      </c>
      <c r="C8" s="4" t="s">
        <v>5</v>
      </c>
      <c r="D8" s="3">
        <v>20</v>
      </c>
      <c r="E8" s="14"/>
      <c r="F8" s="6">
        <f t="shared" si="0"/>
        <v>0</v>
      </c>
    </row>
    <row r="9" spans="1:6" x14ac:dyDescent="0.25">
      <c r="A9" s="3">
        <v>4</v>
      </c>
      <c r="B9" s="3" t="s">
        <v>13</v>
      </c>
      <c r="C9" s="4" t="s">
        <v>5</v>
      </c>
      <c r="D9" s="3">
        <v>20</v>
      </c>
      <c r="E9" s="14"/>
      <c r="F9" s="6">
        <f t="shared" si="0"/>
        <v>0</v>
      </c>
    </row>
    <row r="10" spans="1:6" x14ac:dyDescent="0.25">
      <c r="A10" s="3">
        <v>5</v>
      </c>
      <c r="B10" s="3" t="s">
        <v>14</v>
      </c>
      <c r="C10" s="4" t="s">
        <v>5</v>
      </c>
      <c r="D10" s="3">
        <v>100</v>
      </c>
      <c r="E10" s="14"/>
      <c r="F10" s="6">
        <f t="shared" si="0"/>
        <v>0</v>
      </c>
    </row>
    <row r="11" spans="1:6" x14ac:dyDescent="0.25">
      <c r="A11" s="3">
        <v>6</v>
      </c>
      <c r="B11" s="3" t="s">
        <v>15</v>
      </c>
      <c r="C11" s="4" t="s">
        <v>5</v>
      </c>
      <c r="D11" s="3">
        <v>90</v>
      </c>
      <c r="E11" s="14"/>
      <c r="F11" s="6">
        <f t="shared" si="0"/>
        <v>0</v>
      </c>
    </row>
    <row r="12" spans="1:6" x14ac:dyDescent="0.25">
      <c r="A12" s="3">
        <v>7</v>
      </c>
      <c r="B12" s="3" t="s">
        <v>16</v>
      </c>
      <c r="C12" s="4" t="s">
        <v>5</v>
      </c>
      <c r="D12" s="3">
        <v>100</v>
      </c>
      <c r="E12" s="14"/>
      <c r="F12" s="6">
        <f t="shared" si="0"/>
        <v>0</v>
      </c>
    </row>
    <row r="13" spans="1:6" x14ac:dyDescent="0.25">
      <c r="A13" s="3">
        <v>8</v>
      </c>
      <c r="B13" s="3" t="s">
        <v>17</v>
      </c>
      <c r="C13" s="4" t="s">
        <v>5</v>
      </c>
      <c r="D13" s="3">
        <v>255</v>
      </c>
      <c r="E13" s="14"/>
      <c r="F13" s="6">
        <f t="shared" si="0"/>
        <v>0</v>
      </c>
    </row>
    <row r="14" spans="1:6" x14ac:dyDescent="0.25">
      <c r="A14" s="3">
        <v>9</v>
      </c>
      <c r="B14" s="3" t="s">
        <v>18</v>
      </c>
      <c r="C14" s="4" t="s">
        <v>5</v>
      </c>
      <c r="D14" s="3">
        <v>30</v>
      </c>
      <c r="E14" s="14"/>
      <c r="F14" s="6">
        <f t="shared" si="0"/>
        <v>0</v>
      </c>
    </row>
    <row r="15" spans="1:6" x14ac:dyDescent="0.25">
      <c r="A15" s="3">
        <v>10</v>
      </c>
      <c r="B15" s="3" t="s">
        <v>19</v>
      </c>
      <c r="C15" s="4" t="s">
        <v>5</v>
      </c>
      <c r="D15" s="3">
        <v>20</v>
      </c>
      <c r="E15" s="14"/>
      <c r="F15" s="6">
        <f t="shared" si="0"/>
        <v>0</v>
      </c>
    </row>
    <row r="16" spans="1:6" x14ac:dyDescent="0.25">
      <c r="A16" s="3">
        <v>11</v>
      </c>
      <c r="B16" s="3" t="s">
        <v>20</v>
      </c>
      <c r="C16" s="4" t="s">
        <v>5</v>
      </c>
      <c r="D16" s="3">
        <v>30</v>
      </c>
      <c r="E16" s="14"/>
      <c r="F16" s="6">
        <f t="shared" si="0"/>
        <v>0</v>
      </c>
    </row>
    <row r="17" spans="1:22" x14ac:dyDescent="0.25">
      <c r="A17" s="3">
        <v>12</v>
      </c>
      <c r="B17" s="3" t="s">
        <v>21</v>
      </c>
      <c r="C17" s="4" t="s">
        <v>5</v>
      </c>
      <c r="D17" s="3">
        <v>80</v>
      </c>
      <c r="E17" s="14"/>
      <c r="F17" s="6">
        <f t="shared" si="0"/>
        <v>0</v>
      </c>
    </row>
    <row r="18" spans="1:22" x14ac:dyDescent="0.25">
      <c r="A18" s="3">
        <v>13</v>
      </c>
      <c r="B18" s="3" t="s">
        <v>22</v>
      </c>
      <c r="C18" s="4" t="s">
        <v>5</v>
      </c>
      <c r="D18" s="3">
        <v>150</v>
      </c>
      <c r="E18" s="14"/>
      <c r="F18" s="6">
        <f t="shared" si="0"/>
        <v>0</v>
      </c>
    </row>
    <row r="19" spans="1:22" x14ac:dyDescent="0.25">
      <c r="A19" s="3">
        <v>14</v>
      </c>
      <c r="B19" s="3" t="s">
        <v>23</v>
      </c>
      <c r="C19" s="4" t="s">
        <v>5</v>
      </c>
      <c r="D19" s="3">
        <v>310</v>
      </c>
      <c r="E19" s="14"/>
      <c r="F19" s="6">
        <f t="shared" si="0"/>
        <v>0</v>
      </c>
    </row>
    <row r="20" spans="1:22" x14ac:dyDescent="0.25">
      <c r="A20" s="3">
        <v>15</v>
      </c>
      <c r="B20" s="7" t="s">
        <v>9</v>
      </c>
      <c r="C20" s="21"/>
      <c r="D20" s="22"/>
      <c r="E20" s="22"/>
      <c r="F20" s="6">
        <v>20000</v>
      </c>
    </row>
    <row r="21" spans="1:22" x14ac:dyDescent="0.25">
      <c r="A21" s="24"/>
      <c r="B21" s="24"/>
      <c r="C21" s="24"/>
      <c r="D21" s="18" t="s">
        <v>25</v>
      </c>
      <c r="E21" s="18"/>
      <c r="F21" s="6">
        <f>SUM(F6:F20)</f>
        <v>20000</v>
      </c>
    </row>
    <row r="22" spans="1:22" x14ac:dyDescent="0.25">
      <c r="D22" s="18" t="s">
        <v>26</v>
      </c>
      <c r="E22" s="18"/>
      <c r="F22" s="6">
        <f>0.22*F21</f>
        <v>4400</v>
      </c>
    </row>
    <row r="23" spans="1:22" x14ac:dyDescent="0.25">
      <c r="D23" s="18" t="s">
        <v>27</v>
      </c>
      <c r="E23" s="18"/>
      <c r="F23" s="6">
        <f>SUM(F21:F22)</f>
        <v>24400</v>
      </c>
    </row>
    <row r="26" spans="1:22" x14ac:dyDescent="0.25">
      <c r="A26" s="8" t="s">
        <v>24</v>
      </c>
      <c r="B26" s="8"/>
      <c r="C26" s="8"/>
      <c r="D26" s="8"/>
      <c r="E26" s="8"/>
    </row>
    <row r="27" spans="1:22" x14ac:dyDescent="0.25">
      <c r="A27" s="9" t="s">
        <v>28</v>
      </c>
      <c r="B27" s="9"/>
      <c r="C27" s="19"/>
      <c r="D27" s="19"/>
      <c r="E27" s="11" t="s">
        <v>29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2" x14ac:dyDescent="0.25">
      <c r="A28" s="9"/>
      <c r="B28" s="10"/>
      <c r="C28" s="10"/>
      <c r="D28" s="10"/>
      <c r="E28" s="10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spans="1:22" x14ac:dyDescent="0.25">
      <c r="A29" s="20" t="s">
        <v>30</v>
      </c>
      <c r="B29" s="20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ht="33" customHeight="1" x14ac:dyDescent="0.25">
      <c r="A30" s="17" t="s">
        <v>31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9"/>
      <c r="S30" s="9"/>
      <c r="T30" s="9"/>
      <c r="U30" s="9"/>
      <c r="V30" s="9"/>
    </row>
    <row r="31" spans="1:22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1:22" x14ac:dyDescent="0.25">
      <c r="A32" s="9" t="s">
        <v>32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x14ac:dyDescent="0.25">
      <c r="A33" s="9" t="s">
        <v>33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5" spans="1:22" x14ac:dyDescent="0.25">
      <c r="B35" s="15" t="s">
        <v>34</v>
      </c>
    </row>
    <row r="38" spans="1:22" x14ac:dyDescent="0.25">
      <c r="B38" s="15" t="s">
        <v>35</v>
      </c>
    </row>
  </sheetData>
  <sheetProtection algorithmName="SHA-512" hashValue="CIFBVJh9S5kVgIkj6Pv0uggehTUAYAF/GzEm9IfpQNJSK0s8/G7fhi70rQeYUFN6D4+/ryKPjmq0ibhVAn9I5w==" saltValue="P/f200jPXXq+Apwh5teyzQ==" spinCount="100000" sheet="1" objects="1" scenarios="1"/>
  <mergeCells count="10">
    <mergeCell ref="C20:E20"/>
    <mergeCell ref="A1:F1"/>
    <mergeCell ref="A3:F3"/>
    <mergeCell ref="A21:C21"/>
    <mergeCell ref="D21:E21"/>
    <mergeCell ref="A30:Q30"/>
    <mergeCell ref="D22:E22"/>
    <mergeCell ref="D23:E23"/>
    <mergeCell ref="C27:D27"/>
    <mergeCell ref="A29:B29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58C72-F12D-4C3B-BFBE-E8D9517141C0}">
  <sheetPr>
    <tabColor rgb="FFFFFF00"/>
    <pageSetUpPr fitToPage="1"/>
  </sheetPr>
  <dimension ref="A1:F28"/>
  <sheetViews>
    <sheetView zoomScaleNormal="100" workbookViewId="0">
      <selection activeCell="C4" sqref="C4"/>
    </sheetView>
  </sheetViews>
  <sheetFormatPr defaultRowHeight="15" x14ac:dyDescent="0.25"/>
  <cols>
    <col min="1" max="1" width="9.140625" style="2"/>
    <col min="2" max="2" width="39.5703125" style="2" customWidth="1"/>
    <col min="3" max="3" width="14" style="2" customWidth="1"/>
    <col min="4" max="4" width="14.7109375" style="2" customWidth="1"/>
    <col min="5" max="5" width="28.5703125" style="2" customWidth="1"/>
    <col min="6" max="6" width="38.28515625" style="2" customWidth="1"/>
    <col min="7" max="16384" width="9.140625" style="2"/>
  </cols>
  <sheetData>
    <row r="1" spans="1:6" x14ac:dyDescent="0.25">
      <c r="A1" s="1" t="s">
        <v>36</v>
      </c>
    </row>
    <row r="2" spans="1:6" x14ac:dyDescent="0.25">
      <c r="A2" s="1" t="s">
        <v>37</v>
      </c>
    </row>
    <row r="3" spans="1:6" ht="30" customHeight="1" x14ac:dyDescent="0.25">
      <c r="A3" s="3" t="s">
        <v>49</v>
      </c>
      <c r="B3" s="3" t="s">
        <v>50</v>
      </c>
      <c r="C3" s="5" t="s">
        <v>51</v>
      </c>
      <c r="D3" s="5" t="s">
        <v>52</v>
      </c>
      <c r="E3" s="5" t="s">
        <v>53</v>
      </c>
      <c r="F3" s="13" t="s">
        <v>54</v>
      </c>
    </row>
    <row r="4" spans="1:6" x14ac:dyDescent="0.25">
      <c r="A4" s="12" t="s">
        <v>38</v>
      </c>
      <c r="B4" s="3" t="s">
        <v>10</v>
      </c>
      <c r="C4" s="16"/>
      <c r="D4" s="16"/>
      <c r="E4" s="16"/>
      <c r="F4" s="16"/>
    </row>
    <row r="5" spans="1:6" x14ac:dyDescent="0.25">
      <c r="A5" s="4" t="s">
        <v>39</v>
      </c>
      <c r="B5" s="3" t="s">
        <v>11</v>
      </c>
      <c r="C5" s="16"/>
      <c r="D5" s="16"/>
      <c r="E5" s="16"/>
      <c r="F5" s="16"/>
    </row>
    <row r="6" spans="1:6" x14ac:dyDescent="0.25">
      <c r="A6" s="12" t="s">
        <v>40</v>
      </c>
      <c r="B6" s="3" t="s">
        <v>12</v>
      </c>
      <c r="C6" s="16"/>
      <c r="D6" s="16"/>
      <c r="E6" s="16"/>
      <c r="F6" s="16"/>
    </row>
    <row r="7" spans="1:6" x14ac:dyDescent="0.25">
      <c r="A7" s="4" t="s">
        <v>41</v>
      </c>
      <c r="B7" s="3" t="s">
        <v>13</v>
      </c>
      <c r="C7" s="16"/>
      <c r="D7" s="16"/>
      <c r="E7" s="16"/>
      <c r="F7" s="16"/>
    </row>
    <row r="8" spans="1:6" x14ac:dyDescent="0.25">
      <c r="A8" s="12" t="s">
        <v>42</v>
      </c>
      <c r="B8" s="3" t="s">
        <v>14</v>
      </c>
      <c r="C8" s="16"/>
      <c r="D8" s="16"/>
      <c r="E8" s="16"/>
      <c r="F8" s="16"/>
    </row>
    <row r="9" spans="1:6" x14ac:dyDescent="0.25">
      <c r="A9" s="4" t="s">
        <v>43</v>
      </c>
      <c r="B9" s="3" t="s">
        <v>15</v>
      </c>
      <c r="C9" s="16"/>
      <c r="D9" s="16"/>
      <c r="E9" s="16"/>
      <c r="F9" s="16"/>
    </row>
    <row r="10" spans="1:6" x14ac:dyDescent="0.25">
      <c r="A10" s="12" t="s">
        <v>44</v>
      </c>
      <c r="B10" s="3" t="s">
        <v>16</v>
      </c>
      <c r="C10" s="16"/>
      <c r="D10" s="16"/>
      <c r="E10" s="16"/>
      <c r="F10" s="16"/>
    </row>
    <row r="11" spans="1:6" x14ac:dyDescent="0.25">
      <c r="A11" s="4" t="s">
        <v>45</v>
      </c>
      <c r="B11" s="3" t="s">
        <v>17</v>
      </c>
      <c r="C11" s="16"/>
      <c r="D11" s="16"/>
      <c r="E11" s="16"/>
      <c r="F11" s="16"/>
    </row>
    <row r="12" spans="1:6" x14ac:dyDescent="0.25">
      <c r="A12" s="12" t="s">
        <v>46</v>
      </c>
      <c r="B12" s="3" t="s">
        <v>18</v>
      </c>
      <c r="C12" s="16"/>
      <c r="D12" s="16"/>
      <c r="E12" s="16"/>
      <c r="F12" s="16"/>
    </row>
    <row r="13" spans="1:6" x14ac:dyDescent="0.25">
      <c r="A13" s="4" t="s">
        <v>47</v>
      </c>
      <c r="B13" s="3" t="s">
        <v>19</v>
      </c>
      <c r="C13" s="16"/>
      <c r="D13" s="16"/>
      <c r="E13" s="16"/>
      <c r="F13" s="16"/>
    </row>
    <row r="14" spans="1:6" x14ac:dyDescent="0.25">
      <c r="A14" s="12" t="s">
        <v>48</v>
      </c>
      <c r="B14" s="3" t="s">
        <v>20</v>
      </c>
      <c r="C14" s="16"/>
      <c r="D14" s="16"/>
      <c r="E14" s="16"/>
      <c r="F14" s="16"/>
    </row>
    <row r="15" spans="1:6" x14ac:dyDescent="0.25">
      <c r="A15" s="8" t="s">
        <v>58</v>
      </c>
      <c r="B15" s="8"/>
      <c r="C15" s="8"/>
      <c r="D15" s="8"/>
    </row>
    <row r="17" spans="1:6" x14ac:dyDescent="0.25">
      <c r="A17" s="1" t="s">
        <v>59</v>
      </c>
    </row>
    <row r="18" spans="1:6" ht="30" x14ac:dyDescent="0.25">
      <c r="A18" s="3" t="s">
        <v>49</v>
      </c>
      <c r="B18" s="3" t="s">
        <v>50</v>
      </c>
      <c r="C18" s="5" t="s">
        <v>51</v>
      </c>
      <c r="D18" s="5" t="s">
        <v>60</v>
      </c>
      <c r="E18" s="5" t="s">
        <v>53</v>
      </c>
      <c r="F18" s="13" t="s">
        <v>54</v>
      </c>
    </row>
    <row r="19" spans="1:6" x14ac:dyDescent="0.25">
      <c r="A19" s="12" t="s">
        <v>55</v>
      </c>
      <c r="B19" s="3" t="s">
        <v>21</v>
      </c>
      <c r="C19" s="16"/>
      <c r="D19" s="16"/>
      <c r="E19" s="16"/>
      <c r="F19" s="16"/>
    </row>
    <row r="20" spans="1:6" x14ac:dyDescent="0.25">
      <c r="A20" s="4" t="s">
        <v>56</v>
      </c>
      <c r="B20" s="3" t="s">
        <v>22</v>
      </c>
      <c r="C20" s="16"/>
      <c r="D20" s="16"/>
      <c r="E20" s="16"/>
      <c r="F20" s="16"/>
    </row>
    <row r="21" spans="1:6" x14ac:dyDescent="0.25">
      <c r="A21" s="12" t="s">
        <v>57</v>
      </c>
      <c r="B21" s="3" t="s">
        <v>23</v>
      </c>
      <c r="C21" s="16"/>
      <c r="D21" s="16"/>
      <c r="E21" s="16"/>
      <c r="F21" s="16"/>
    </row>
    <row r="22" spans="1:6" x14ac:dyDescent="0.25">
      <c r="A22" s="8" t="s">
        <v>58</v>
      </c>
    </row>
    <row r="25" spans="1:6" x14ac:dyDescent="0.25">
      <c r="B25" s="15" t="s">
        <v>61</v>
      </c>
    </row>
    <row r="28" spans="1:6" x14ac:dyDescent="0.25">
      <c r="B28" s="15" t="s">
        <v>35</v>
      </c>
    </row>
  </sheetData>
  <sheetProtection algorithmName="SHA-512" hashValue="6p73IQeMUC++Jy7QGTNa5wlsJWNMp072Dn3lqJE4xFZD+NP50DhMR2G0tDwY167hfSlfWmf7U7AtKbUj7qjGQA==" saltValue="pp/uqJWyriqfvv2zBz1Oug==" spinCount="100000" sheet="1" objects="1" scenarios="1"/>
  <phoneticPr fontId="6" type="noConversion"/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Predračun</vt:lpstr>
      <vt:lpstr>Priloga št. 1</vt:lpstr>
      <vt:lpstr>Predračun!Področje_tiskanja</vt:lpstr>
      <vt:lpstr>'Priloga št.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KLUN, Tomaž</dc:creator>
  <cp:lastModifiedBy>KLUN, Tomaž</cp:lastModifiedBy>
  <cp:lastPrinted>2025-03-13T09:29:16Z</cp:lastPrinted>
  <dcterms:created xsi:type="dcterms:W3CDTF">2025-02-13T12:59:12Z</dcterms:created>
  <dcterms:modified xsi:type="dcterms:W3CDTF">2025-03-13T09:30:24Z</dcterms:modified>
</cp:coreProperties>
</file>